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93.8" sheetId="1" r:id="rId1"/>
  </sheets>
  <externalReferences>
    <externalReference r:id="rId2"/>
  </externalReferences>
  <definedNames>
    <definedName name="Z_6E36EA37_049E_4FAE_B719_2847CD16F858_.wvu.Cols" localSheetId="0" hidden="1">Кузн.93.8!$F:$H,Кузн.93.8!$L:$O</definedName>
    <definedName name="Z_6E36EA37_049E_4FAE_B719_2847CD16F858_.wvu.Rows" localSheetId="0" hidden="1">Кузн.93.8!$42:$45</definedName>
    <definedName name="Z_73C0D023_21BD_4441_8EFA_957546C15799_.wvu.Cols" localSheetId="0" hidden="1">Кузн.93.8!$F:$H,Кузн.93.8!$L:$O</definedName>
    <definedName name="Z_73C0D023_21BD_4441_8EFA_957546C15799_.wvu.Rows" localSheetId="0" hidden="1">Кузн.93.8!$42:$45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F54" l="1"/>
  <c r="F57" s="1"/>
  <c r="G33"/>
  <c r="H33" s="1"/>
  <c r="H28"/>
  <c r="H32"/>
  <c r="H36"/>
  <c r="I32"/>
  <c r="I39"/>
  <c r="H47"/>
  <c r="H49"/>
  <c r="G42"/>
  <c r="H42" s="1"/>
  <c r="G44"/>
  <c r="H44" s="1"/>
  <c r="G27"/>
  <c r="G28"/>
  <c r="G29"/>
  <c r="H29" s="1"/>
  <c r="G30"/>
  <c r="H30" s="1"/>
  <c r="G31"/>
  <c r="H31" s="1"/>
  <c r="G32"/>
  <c r="M32"/>
  <c r="M50" s="1"/>
  <c r="M54" s="1"/>
  <c r="M57" s="1"/>
  <c r="G34"/>
  <c r="H34" s="1"/>
  <c r="G35"/>
  <c r="H35" s="1"/>
  <c r="G36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<sst xmlns="http://schemas.openxmlformats.org/spreadsheetml/2006/main" count="65" uniqueCount="54">
  <si>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ул.Кузнецкая,93/8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</si>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</sst>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688.4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688.4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188518.33</v>
      </c>
      <c r="F10" s="25"/>
      <c r="G10" s="23"/>
      <c r="H10" s="23"/>
      <c r="I10" s="25">
        <v>155874.28</v>
      </c>
      <c r="J10" s="26">
        <v>89133.440000000002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34174.410000000003</v>
      </c>
      <c r="F12" s="25"/>
      <c r="G12" s="23"/>
      <c r="H12" s="23"/>
      <c r="I12" s="25">
        <v>22695.02</v>
      </c>
      <c r="J12" s="26">
        <v>23576.78</v>
      </c>
    </row>
    <row r="13" spans="1:10" ht="14.25" customHeight="1">
      <c r="A13" s="67" t="s">
        <v>16</v>
      </c>
      <c r="B13" s="68"/>
      <c r="C13" s="68"/>
      <c r="D13" s="69"/>
      <c r="E13" s="25">
        <v>48697.29</v>
      </c>
      <c r="F13" s="25"/>
      <c r="G13" s="23"/>
      <c r="H13" s="23"/>
      <c r="I13" s="25">
        <v>32635.94</v>
      </c>
      <c r="J13" s="26">
        <v>33431.160000000003</v>
      </c>
    </row>
    <row r="14" spans="1:10" ht="14.45" customHeight="1">
      <c r="A14" s="60" t="s">
        <v>17</v>
      </c>
      <c r="B14" s="60"/>
      <c r="C14" s="60"/>
      <c r="D14" s="60"/>
      <c r="E14" s="25">
        <v>101372.08</v>
      </c>
      <c r="F14" s="25"/>
      <c r="G14" s="23"/>
      <c r="H14" s="23"/>
      <c r="I14" s="25">
        <v>83187.179999999993</v>
      </c>
      <c r="J14" s="26">
        <v>58270.81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22889.22</v>
      </c>
      <c r="F16" s="25"/>
      <c r="G16" s="23"/>
      <c r="H16" s="23"/>
      <c r="I16" s="25">
        <v>18537.2</v>
      </c>
      <c r="J16" s="26">
        <v>10003.370000000001</v>
      </c>
    </row>
    <row r="17" spans="1:15" ht="15.75">
      <c r="A17" s="60" t="s">
        <v>20</v>
      </c>
      <c r="B17" s="60"/>
      <c r="C17" s="60"/>
      <c r="D17" s="60"/>
      <c r="E17" s="25">
        <v>10907.58</v>
      </c>
      <c r="F17" s="25"/>
      <c r="G17" s="23"/>
      <c r="H17" s="23"/>
      <c r="I17" s="25">
        <v>9104.26</v>
      </c>
      <c r="J17" s="26">
        <v>5274.32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1663.2</v>
      </c>
      <c r="F21" s="25"/>
      <c r="G21" s="23"/>
      <c r="H21" s="23"/>
      <c r="I21" s="25">
        <v>1412.86</v>
      </c>
      <c r="J21" s="26">
        <v>691.12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-153143.57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12097.16</v>
      </c>
      <c r="L25" s="87">
        <f>SUM(L27:L31)</f>
        <v>67618.17</v>
      </c>
      <c r="M25" s="87">
        <f t="shared" ref="M25:O25" si="0">SUM(M27:M31)</f>
        <v>79789.440600000002</v>
      </c>
      <c r="N25" s="87">
        <f t="shared" si="0"/>
        <v>0</v>
      </c>
      <c r="O25" s="87">
        <f t="shared" si="0"/>
        <v>0</v>
      </c>
    </row>
    <row r="26" spans="1:15" ht="34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4357.74</v>
      </c>
      <c r="L27" s="41">
        <v>30953.22</v>
      </c>
      <c r="M27" s="41">
        <f t="shared" ref="M27:M31" si="3">L27*118%</f>
        <v>36524.799599999998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1309.22</v>
      </c>
      <c r="L28" s="41">
        <v>9298.9500000000007</v>
      </c>
      <c r="M28" s="41">
        <f t="shared" si="3"/>
        <v>10972.761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643.9</v>
      </c>
      <c r="L29" s="41">
        <v>4998.7700000000004</v>
      </c>
      <c r="M29" s="41">
        <f t="shared" si="3"/>
        <v>5898.5486000000001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5786.3</v>
      </c>
      <c r="L31" s="41">
        <v>22367.23</v>
      </c>
      <c r="M31" s="41">
        <f t="shared" si="3"/>
        <v>26393.331399999999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25180.86</v>
      </c>
      <c r="L32" s="87">
        <f>SUM(L34:L38)</f>
        <v>4867.16</v>
      </c>
      <c r="M32" s="87">
        <f t="shared" ref="M32:O32" si="6">SUM(M34:M38)</f>
        <v>5743.2487999999994</v>
      </c>
      <c r="N32" s="87">
        <f t="shared" si="6"/>
        <v>11841.050000000001</v>
      </c>
      <c r="O32" s="87">
        <f t="shared" si="6"/>
        <v>11916.595899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11904.56</v>
      </c>
      <c r="L34" s="41">
        <v>2143.1999999999998</v>
      </c>
      <c r="M34" s="41">
        <f t="shared" ref="M34:M38" si="7">L34*118%</f>
        <v>2528.9759999999997</v>
      </c>
      <c r="N34" s="41">
        <v>6084.41</v>
      </c>
      <c r="O34" s="41">
        <f t="shared" ref="O34:O38" si="8">N34*$O$23</f>
        <v>6123.2285357999999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2804.24</v>
      </c>
      <c r="L35" s="41">
        <v>645.36</v>
      </c>
      <c r="M35" s="41">
        <f t="shared" si="7"/>
        <v>761.52480000000003</v>
      </c>
      <c r="N35" s="41">
        <v>1349.75</v>
      </c>
      <c r="O35" s="41">
        <f t="shared" si="8"/>
        <v>1358.3614050000001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996.21</v>
      </c>
      <c r="L36" s="41">
        <v>0</v>
      </c>
      <c r="M36" s="41">
        <f t="shared" si="7"/>
        <v>0</v>
      </c>
      <c r="N36" s="41">
        <v>2305.86</v>
      </c>
      <c r="O36" s="41">
        <f>N36*$O$23</f>
        <v>2320.5713868000003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1782.74</v>
      </c>
      <c r="L37" s="41">
        <v>187</v>
      </c>
      <c r="M37" s="41">
        <f t="shared" si="7"/>
        <v>220.66</v>
      </c>
      <c r="N37" s="42">
        <v>0</v>
      </c>
      <c r="O37" s="41">
        <f t="shared" si="8"/>
        <v>0</v>
      </c>
    </row>
    <row r="38" spans="1:15" ht="45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7693.11</v>
      </c>
      <c r="L38" s="41">
        <v>1891.6</v>
      </c>
      <c r="M38" s="41">
        <f t="shared" si="7"/>
        <v>2232.0879999999997</v>
      </c>
      <c r="N38" s="41">
        <v>2101.0300000000002</v>
      </c>
      <c r="O38" s="41">
        <f t="shared" si="8"/>
        <v>2114.4345714000001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339.37</v>
      </c>
      <c r="L39" s="45">
        <f>SUM(L40:L48)</f>
        <v>13053.44</v>
      </c>
      <c r="M39" s="45">
        <f t="shared" ref="M39:O39" si="10">SUM(M40:M48)</f>
        <v>15403.059200000002</v>
      </c>
      <c r="N39" s="45">
        <f t="shared" si="10"/>
        <v>2094.94</v>
      </c>
      <c r="O39" s="45">
        <f t="shared" si="10"/>
        <v>2108.3057171999999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/>
      <c r="L40" s="41">
        <v>74.62</v>
      </c>
      <c r="M40" s="41">
        <f t="shared" ref="M40:M48" si="11">L40*118%</f>
        <v>88.051600000000008</v>
      </c>
      <c r="N40" s="41">
        <v>0</v>
      </c>
      <c r="O40" s="41">
        <f t="shared" ref="O40:O45" si="12">N40*$O$23</f>
        <v>0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/>
      <c r="L41" s="41">
        <v>22.06</v>
      </c>
      <c r="M41" s="41">
        <f t="shared" si="11"/>
        <v>26.030799999999996</v>
      </c>
      <c r="N41" s="41">
        <v>0</v>
      </c>
      <c r="O41" s="41">
        <f t="shared" si="12"/>
        <v>0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217.31</v>
      </c>
      <c r="L46" s="41">
        <v>9.0299999999999994</v>
      </c>
      <c r="M46" s="41">
        <f t="shared" si="11"/>
        <v>10.655399999999998</v>
      </c>
      <c r="N46" s="41">
        <v>1798.4</v>
      </c>
      <c r="O46" s="41">
        <f>N46*$O$23</f>
        <v>1809.8737920000001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48.64</v>
      </c>
      <c r="L47" s="41">
        <v>7748.06</v>
      </c>
      <c r="M47" s="41">
        <f t="shared" si="11"/>
        <v>9142.7108000000007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73.42</v>
      </c>
      <c r="L48" s="41">
        <v>5199.67</v>
      </c>
      <c r="M48" s="41">
        <f t="shared" si="11"/>
        <v>6135.6106</v>
      </c>
      <c r="N48" s="41">
        <v>296.54000000000002</v>
      </c>
      <c r="O48" s="41">
        <f t="shared" si="13"/>
        <v>298.43192520000002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63.91</v>
      </c>
      <c r="L49" s="41">
        <v>60.18</v>
      </c>
      <c r="M49" s="41">
        <f>L49*118%</f>
        <v>71.0124</v>
      </c>
      <c r="N49" s="41">
        <v>96.09</v>
      </c>
      <c r="O49" s="41">
        <f>N49*$O$23-0.02</f>
        <v>96.683054200000015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37681.30000000001</v>
      </c>
      <c r="J50" s="27"/>
      <c r="L50" s="46">
        <f>L25+L32+L39+L49</f>
        <v>85598.95</v>
      </c>
      <c r="M50" s="46">
        <f t="shared" ref="M50:O50" si="14">M25+M32+M39+M49</f>
        <v>101006.76100000001</v>
      </c>
      <c r="N50" s="46">
        <f t="shared" si="14"/>
        <v>14032.080000000002</v>
      </c>
      <c r="O50" s="46">
        <f t="shared" si="14"/>
        <v>14121.584670400001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11873.31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9442.75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3817.22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62814.580000000009</v>
      </c>
      <c r="L54" s="46">
        <f t="shared" ref="L54:O54" si="15">L50</f>
        <v>85598.95</v>
      </c>
      <c r="M54" s="46">
        <f t="shared" si="15"/>
        <v>101006.76100000001</v>
      </c>
      <c r="N54" s="46">
        <f t="shared" si="15"/>
        <v>14032.080000000002</v>
      </c>
      <c r="O54" s="46">
        <f t="shared" si="15"/>
        <v>14121.584670400001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22889.22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18537.2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-193068.93000000002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Кузн.93.8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2013-05-24T10:08:39Z</dcterms:created>
  <dcterms:modified xsi:type="dcterms:W3CDTF">2014-05-12T12:20:33Z</dcterms:modified>
</cp:coreProperties>
</file>